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  <c r="C153" i="1"/>
  <c r="C128" i="1"/>
</calcChain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<sst xmlns="http://schemas.openxmlformats.org/spreadsheetml/2006/main" count="921" uniqueCount="555">
  <si>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</si>
  <si>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</si>
  <si>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поселок Правохеттинский</t>
  </si>
  <si>
    <t>ОКТМО: 71916412,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</si>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</sst>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H9" sqref="H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565</v>
      </c>
      <c r="D11" s="3">
        <v>533</v>
      </c>
      <c r="E11" s="3">
        <v>530</v>
      </c>
      <c r="F11" s="3">
        <v>3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13"/>
      <c r="I30" s="13"/>
      <c r="J30" s="13"/>
      <c r="K30" s="13"/>
      <c r="L30" s="13"/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522</v>
      </c>
      <c r="D45" s="3">
        <v>509</v>
      </c>
      <c r="E45" s="3">
        <v>507</v>
      </c>
      <c r="F45" s="3">
        <v>2</v>
      </c>
      <c r="G45" s="3">
        <v>23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  <c r="H47" s="13"/>
      <c r="I47" s="13"/>
      <c r="J47" s="13"/>
      <c r="K47" s="13"/>
      <c r="L47" s="13"/>
    </row>
    <row r="48" spans="1:12" s="13" customFormat="1" x14ac:dyDescent="0.25">
      <c r="A48" s="14" t="s">
        <v>87</v>
      </c>
      <c r="B48" s="15" t="s">
        <v>88</v>
      </c>
      <c r="C48" s="16">
        <v>436</v>
      </c>
      <c r="D48" s="16">
        <v>432</v>
      </c>
      <c r="E48" s="16">
        <v>431</v>
      </c>
      <c r="F48" s="16" t="s">
        <v>554</v>
      </c>
      <c r="G48" s="16">
        <v>18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12" x14ac:dyDescent="0.25">
      <c r="A59" s="1" t="s">
        <v>109</v>
      </c>
      <c r="B59" s="5" t="s">
        <v>110</v>
      </c>
      <c r="C59" s="3">
        <v>167</v>
      </c>
      <c r="D59" s="3">
        <v>166</v>
      </c>
      <c r="E59" s="3">
        <v>166</v>
      </c>
      <c r="F59" s="3">
        <v>0</v>
      </c>
      <c r="G59" s="3">
        <v>9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13"/>
      <c r="I61" s="13"/>
      <c r="J61" s="13"/>
      <c r="K61" s="13"/>
      <c r="L61" s="13"/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13"/>
      <c r="I63" s="13"/>
      <c r="J63" s="13"/>
      <c r="K63" s="13"/>
      <c r="L63" s="13"/>
    </row>
    <row r="64" spans="1:12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13"/>
      <c r="I64" s="13"/>
      <c r="J64" s="13"/>
      <c r="K64" s="13"/>
      <c r="L64" s="13"/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2" s="13" customFormat="1" x14ac:dyDescent="0.25">
      <c r="A68" s="14" t="s">
        <v>127</v>
      </c>
      <c r="B68" s="15" t="s">
        <v>128</v>
      </c>
      <c r="C68" s="16" t="s">
        <v>554</v>
      </c>
      <c r="D68" s="16" t="s">
        <v>554</v>
      </c>
      <c r="E68" s="16" t="s">
        <v>554</v>
      </c>
      <c r="F68" s="16">
        <v>0</v>
      </c>
      <c r="G68" s="16">
        <v>0</v>
      </c>
    </row>
    <row r="69" spans="1:12" x14ac:dyDescent="0.25">
      <c r="A69" s="1" t="s">
        <v>129</v>
      </c>
      <c r="B69" s="5" t="s">
        <v>130</v>
      </c>
      <c r="C69" s="3">
        <v>131</v>
      </c>
      <c r="D69" s="3">
        <v>130</v>
      </c>
      <c r="E69" s="3">
        <v>130</v>
      </c>
      <c r="F69" s="3">
        <v>0</v>
      </c>
      <c r="G69" s="3">
        <v>3</v>
      </c>
    </row>
    <row r="70" spans="1:12" x14ac:dyDescent="0.25">
      <c r="A70" s="1" t="s">
        <v>131</v>
      </c>
      <c r="B70" s="5" t="s">
        <v>132</v>
      </c>
      <c r="C70" s="3">
        <v>22</v>
      </c>
      <c r="D70" s="3">
        <v>22</v>
      </c>
      <c r="E70" s="3">
        <v>22</v>
      </c>
      <c r="F70" s="3">
        <v>0</v>
      </c>
      <c r="G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12" s="13" customFormat="1" x14ac:dyDescent="0.25">
      <c r="A73" s="14" t="s">
        <v>137</v>
      </c>
      <c r="B73" s="15" t="s">
        <v>138</v>
      </c>
      <c r="C73" s="16">
        <v>80</v>
      </c>
      <c r="D73" s="16">
        <v>80</v>
      </c>
      <c r="E73" s="16">
        <v>79</v>
      </c>
      <c r="F73" s="16" t="s">
        <v>554</v>
      </c>
      <c r="G73" s="16">
        <v>8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2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13"/>
      <c r="I75" s="13"/>
      <c r="J75" s="13"/>
      <c r="K75" s="13"/>
      <c r="L75" s="13"/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263</v>
      </c>
      <c r="D85" s="3">
        <v>262</v>
      </c>
      <c r="E85" s="3">
        <v>262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407584144.25</v>
      </c>
      <c r="D91" s="4">
        <f t="shared" ref="D91:E91" si="0">SUM(D93:D165)</f>
        <v>407115534.90999997</v>
      </c>
      <c r="E91" s="4">
        <f t="shared" si="0"/>
        <v>468609.34</v>
      </c>
      <c r="F91" s="10">
        <f>SUM(F93:G165)</f>
        <v>15595705.43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316492368.11000001</v>
      </c>
      <c r="D125" s="4">
        <v>316023758.76999998</v>
      </c>
      <c r="E125" s="4">
        <v>468609.34</v>
      </c>
      <c r="F125" s="10">
        <v>12141012.1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82489.039999999994</v>
      </c>
      <c r="D127" s="4">
        <v>82489.039999999994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f>D128</f>
        <v>60057557.390000001</v>
      </c>
      <c r="D128" s="4">
        <v>60057557.390000001</v>
      </c>
      <c r="E128" s="4" t="s">
        <v>554</v>
      </c>
      <c r="F128" s="10">
        <v>2142173.83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5464.48</v>
      </c>
      <c r="D137" s="4">
        <v>5464.48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6780630.6500000004</v>
      </c>
      <c r="D139" s="4">
        <v>6780630.6500000004</v>
      </c>
      <c r="E139" s="4">
        <v>0</v>
      </c>
      <c r="F139" s="10">
        <v>375536.86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13182.21</v>
      </c>
      <c r="D144" s="4">
        <v>13182.21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253908.72</v>
      </c>
      <c r="D149" s="4">
        <v>253908.72</v>
      </c>
      <c r="E149" s="4">
        <v>0</v>
      </c>
      <c r="F149" s="10">
        <v>5314.68</v>
      </c>
      <c r="G149" s="11"/>
    </row>
    <row r="150" spans="1:7" x14ac:dyDescent="0.25">
      <c r="A150" s="1" t="s">
        <v>131</v>
      </c>
      <c r="B150" s="5" t="s">
        <v>227</v>
      </c>
      <c r="C150" s="4">
        <v>76618</v>
      </c>
      <c r="D150" s="4">
        <v>76618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f>D153</f>
        <v>2731691.44</v>
      </c>
      <c r="D153" s="4">
        <v>2731691.44</v>
      </c>
      <c r="E153" s="4" t="s">
        <v>554</v>
      </c>
      <c r="F153" s="10">
        <v>260695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510570</v>
      </c>
      <c r="D155" s="4">
        <v>510570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20579664.210000001</v>
      </c>
      <c r="D165" s="4">
        <v>20579664.210000001</v>
      </c>
      <c r="E165" s="4">
        <v>0</v>
      </c>
      <c r="F165" s="10">
        <v>670972.96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126</v>
      </c>
      <c r="G177" s="4">
        <f>SUM(G178:G191)</f>
        <v>1254200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109</v>
      </c>
      <c r="G180" s="4">
        <v>715400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344400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771759.75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771759.75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190</v>
      </c>
      <c r="F202" s="3">
        <v>184</v>
      </c>
      <c r="G202" s="4">
        <v>677471.92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121</v>
      </c>
      <c r="F226" s="3">
        <v>121</v>
      </c>
      <c r="G226" s="4">
        <v>215151.92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18</v>
      </c>
      <c r="F227" s="3">
        <v>18</v>
      </c>
      <c r="G227" s="4">
        <v>46320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</v>
      </c>
      <c r="F228" s="3">
        <v>79</v>
      </c>
      <c r="G228" s="4">
        <v>316000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407726931.60000002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404790299.93000001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52622742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52624057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52624057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13182.21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13182.21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144000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144000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18720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18720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18720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407884113.81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404947482.13999999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52646075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52647390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52647390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2016-07-12T16:12:30Z</dcterms:created>
  <dcterms:modified xsi:type="dcterms:W3CDTF">2018-08-24T12:12:49Z</dcterms:modified>
</cp:coreProperties>
</file>